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6'!$5:$8</definedName>
    <definedName name="_xlnm.Print_Area" localSheetId="0">'приложение 6'!$A$1:$P$28</definedName>
  </definedNames>
  <calcPr calcId="162913"/>
</workbook>
</file>

<file path=xl/calcChain.xml><?xml version="1.0" encoding="utf-8"?>
<calcChain xmlns="http://schemas.openxmlformats.org/spreadsheetml/2006/main">
  <c r="R17" i="3" l="1"/>
  <c r="R16" i="3"/>
  <c r="R19" i="3" s="1"/>
  <c r="R13" i="3"/>
  <c r="E26" i="3" l="1"/>
  <c r="R28" i="3" l="1"/>
  <c r="S10" i="3"/>
  <c r="S16" i="3" l="1"/>
  <c r="S11" i="3"/>
  <c r="S12" i="3"/>
  <c r="S26" i="3"/>
  <c r="S14" i="3" l="1"/>
  <c r="S17" i="3"/>
  <c r="S15" i="3"/>
  <c r="S18" i="3"/>
</calcChain>
</file>

<file path=xl/comments1.xml><?xml version="1.0" encoding="utf-8"?>
<comments xmlns="http://schemas.openxmlformats.org/spreadsheetml/2006/main">
  <authors>
    <author>Автор</author>
  </authors>
  <commentList>
    <comment ref="F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17,6 = 5810 / 33002 x 100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6920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K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L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8,2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150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150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72,8</t>
        </r>
      </text>
    </comment>
  </commentList>
</comments>
</file>

<file path=xl/sharedStrings.xml><?xml version="1.0" encoding="utf-8"?>
<sst xmlns="http://schemas.openxmlformats.org/spreadsheetml/2006/main" count="178" uniqueCount="134">
  <si>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</si>
  <si>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</si>
  <si>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</si>
  <si>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</si>
  <si>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</si>
  <si>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 xml:space="preserve">Охват учащихся 1-9 классов школ дополнительным образованием по обучению правилам дорожного движения 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</si>
  <si>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</si>
  <si>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</si>
  <si>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</si>
  <si>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</si>
  <si>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</si>
  <si>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</si>
  <si>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</si>
  <si>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</si>
  <si>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</si>
  <si>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Количество  выездных соревнований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</si>
  <si>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</si>
  <si>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</si>
  <si>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</si>
  <si>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</si>
  <si>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</si>
  <si>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</si>
  <si>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</si>
  <si>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2018 год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</si>
  <si>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</si>
  <si>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</si>
  <si>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</si>
  <si>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</si>
  <si>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</si>
  <si>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</si>
  <si>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</si>
  <si>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</si>
  <si>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</si>
  <si>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</si>
  <si>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</si>
  <si>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</si>
  <si>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</si>
  <si>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>2019 год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</si>
  <si>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</si>
  <si>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</si>
  <si>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</si>
  <si>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</si>
  <si>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</si>
  <si>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</si>
  <si>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</si>
  <si>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Количество лиц осваивающих программы по спортивной подготовке</t>
  </si>
  <si>
    <t>2017 год</t>
  </si>
  <si>
    <t>факт</t>
  </si>
  <si>
    <t>план</t>
  </si>
  <si>
    <t>оценка</t>
  </si>
  <si>
    <t>Значения индикаторов результативности МП за отчетный период (текущий и два предыдущих года)</t>
  </si>
  <si>
    <t>Доля спортсменов, выполнивших требования спортивной программы в их общей численности</t>
  </si>
  <si>
    <t>(кол-во детей выполнивших требования спортивной программы/общее количество потребителей работы) х 100%</t>
  </si>
  <si>
    <t>был уд.вес</t>
  </si>
  <si>
    <t>РАСЧЕТНЫЙ уд.вес от объема финансирования</t>
  </si>
  <si>
    <t>Обеспечение реализации программ спортивной подготовки и программ подготовки спортивного резерва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</si>
  <si>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</si>
  <si>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</si>
  <si>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28,0=
7/ 25*100</t>
  </si>
  <si>
    <t>47,0= 565/ 1200*100</t>
  </si>
  <si>
    <t>96,0=
111/116*100</t>
  </si>
  <si>
    <t>8,9= 451/ 5058*100</t>
  </si>
  <si>
    <t>37,9= 64425/ 170132*100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</si>
  <si>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</si>
  <si>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утвержденные планы комплектования на спортивный сезон</t>
  </si>
  <si>
    <t>кол-во инвалидов, лиц с ограниченными возможностями, занимающихся спортом /общее кол-во инвалидов, лиц с ограниченными возможностями МО г.Норильск *100%</t>
  </si>
  <si>
    <t xml:space="preserve">по стат. Форме 3-ФК,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</si>
  <si>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 xml:space="preserve">по стат. форме 1-ФК, данные о численности населения от 3 до 79 лет предоставленные Управлением экономики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</si>
  <si>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Центром тестирования ГТО</t>
  </si>
  <si>
    <t>2022 год</t>
  </si>
  <si>
    <t xml:space="preserve">39,03= 67094/171922*
100
</t>
  </si>
  <si>
    <t xml:space="preserve">41,4= 
71147/
171922*100
</t>
  </si>
  <si>
    <t>18,2= 5754/ 31595*100</t>
  </si>
  <si>
    <t>17,9= 5856/ 32730*100</t>
  </si>
  <si>
    <t>17,1 = 5848/
34039*
100</t>
  </si>
  <si>
    <t>(к-во лиц в возрасте 5-18 лет занимающихся в спортивных школах /общая численность лиц в возрасте 5-18 лет на территории) *100%</t>
  </si>
  <si>
    <t>27,27= 6/22* 100</t>
  </si>
  <si>
    <t>26,67=4/15*
100</t>
  </si>
  <si>
    <t>8,9= 479/5330*100</t>
  </si>
  <si>
    <t xml:space="preserve">8,7=455/
5222*100
</t>
  </si>
  <si>
    <t xml:space="preserve">47,0=
565/1200*100
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</si>
  <si>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</si>
  <si>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 xml:space="preserve">90,0=
5230/ 5810*
100
</t>
  </si>
  <si>
    <t>90,0=
5263/
5848*
100</t>
  </si>
  <si>
    <t> 791</t>
  </si>
  <si>
    <t>1 410</t>
  </si>
  <si>
    <t>приказы Министерства спорта Красноярского края</t>
  </si>
  <si>
    <t>(кол-во старшеклассников, обученных и сдавших теоретический. экзамен по ПДД/общее кол-во обученных старшеклассников) х 100%</t>
  </si>
  <si>
    <t xml:space="preserve">Приложение № 6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</si>
  <si>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</si>
  <si>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</si>
  <si>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</si>
  <si>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</si>
  <si>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</si>
  <si>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>3.2.</t>
  </si>
  <si>
    <t xml:space="preserve">17,6 = 5810/
33002* 100
</t>
  </si>
  <si>
    <t>результат деятельности размещен на официальном сайте: www.norilsk-city.ru</t>
  </si>
  <si>
    <t>Информация о количестве учащихся предоставляется Управлением общего и дошкольного образования г. Норильска</t>
  </si>
  <si>
    <t>42,5=74294/175006*100</t>
  </si>
  <si>
    <t>45,1=79411/175797*100</t>
  </si>
  <si>
    <t>48,8=86336/176603*100</t>
  </si>
  <si>
    <t>51,6=91548/177397*100</t>
  </si>
  <si>
    <t>8,5=479/5613*100</t>
  </si>
  <si>
    <t xml:space="preserve">87=
702/807*100
</t>
  </si>
  <si>
    <t>2023 год</t>
  </si>
  <si>
    <t>50= 500/ 1000*100</t>
  </si>
  <si>
    <t>(390 чел. выполнивших нормативы/536 чел. принявших участие*100%)= 72,8</t>
  </si>
  <si>
    <t xml:space="preserve">17,4 = 5848/
33675* 100
</t>
  </si>
  <si>
    <t>16,33=5663 /34689*100</t>
  </si>
  <si>
    <t>16,6 = 5800/
34972*
100</t>
  </si>
  <si>
    <t>16,6 = 5850/
35199*
100</t>
  </si>
  <si>
    <t>16,6 = 5885/
35392*
100</t>
  </si>
  <si>
    <t>44,4=
4/ 9*100</t>
  </si>
  <si>
    <t>33,3=
6/ 18*100</t>
  </si>
  <si>
    <t xml:space="preserve">99,0=
5789/ 5848*
100
</t>
  </si>
  <si>
    <t>98,62=5585/5663*100</t>
  </si>
  <si>
    <t>90,0=
5100/
5663*
100</t>
  </si>
  <si>
    <t>91,2=
237/260*100</t>
  </si>
  <si>
    <t>96,0=
250/260*100</t>
  </si>
  <si>
    <t>7,8=455/5837*100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</si>
  <si>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</si>
  <si>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</si>
  <si>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>40,6= 70907/174600*100</t>
  </si>
  <si>
    <t>8,2=455/5561*100</t>
  </si>
  <si>
    <t>47=565/1200*100</t>
  </si>
  <si>
    <t>2020 год</t>
  </si>
  <si>
    <t>2021 год</t>
  </si>
  <si>
    <t>40,2=69900/173750*100</t>
  </si>
  <si>
    <t>2019-2023: 0,4</t>
  </si>
  <si>
    <t>2018: 0,3; 2019-2023 - 0,2</t>
  </si>
  <si>
    <t>100,0=
177/177*100</t>
  </si>
  <si>
    <t>2018: 0,3; 2019-2023 - 0,4</t>
  </si>
  <si>
    <t>8,2=479/5837*100</t>
  </si>
  <si>
    <t xml:space="preserve"> 2018: 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</si>
</sst>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4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tabSelected="1" view="pageBreakPreview" zoomScale="75" zoomScaleNormal="78" zoomScaleSheetLayoutView="75" zoomScalePageLayoutView="55" workbookViewId="0">
      <selection activeCell="H42" sqref="H42"/>
    </sheetView>
  </sheetViews>
  <sheetFormatPr defaultColWidth="9.109375" defaultRowHeight="13.8" x14ac:dyDescent="0.3"/>
  <cols>
    <col min="1" max="1" width="4.88671875" style="7" customWidth="1"/>
    <col min="2" max="2" width="39.5546875" style="8" customWidth="1"/>
    <col min="3" max="3" width="10" style="6" bestFit="1" customWidth="1"/>
    <col min="4" max="4" width="13" style="6" hidden="1" customWidth="1"/>
    <col min="5" max="5" width="16" style="6" customWidth="1"/>
    <col min="6" max="6" width="15.109375" style="6" hidden="1" customWidth="1"/>
    <col min="7" max="9" width="15" style="6" customWidth="1"/>
    <col min="10" max="10" width="17.44140625" style="6" customWidth="1"/>
    <col min="11" max="11" width="15" style="6" customWidth="1"/>
    <col min="12" max="12" width="16.88671875" style="6" customWidth="1"/>
    <col min="13" max="13" width="11.44140625" style="6" customWidth="1"/>
    <col min="14" max="14" width="39.88671875" style="6" customWidth="1"/>
    <col min="15" max="15" width="42" style="6" customWidth="1"/>
    <col min="16" max="16" width="18.5546875" style="6" customWidth="1"/>
    <col min="17" max="17" width="9.109375" style="6" hidden="1" customWidth="1"/>
    <col min="18" max="18" width="14.44140625" style="13" hidden="1" customWidth="1"/>
    <col min="19" max="19" width="9.109375" style="6" hidden="1" customWidth="1"/>
    <col min="20" max="20" width="12.33203125" style="6" hidden="1" customWidth="1"/>
    <col min="21" max="21" width="48.44140625" style="6" customWidth="1"/>
    <col min="22" max="16384" width="9.109375" style="6"/>
  </cols>
  <sheetData>
    <row r="1" spans="1:20" s="4" customFormat="1" ht="73.5" customHeight="1" x14ac:dyDescent="0.3">
      <c r="A1" s="1"/>
      <c r="B1" s="2"/>
      <c r="C1" s="3"/>
      <c r="D1" s="3"/>
      <c r="E1" s="3"/>
      <c r="F1" s="3"/>
      <c r="K1" s="20"/>
      <c r="L1" s="5"/>
      <c r="M1" s="5"/>
      <c r="N1" s="5"/>
      <c r="O1" s="57" t="s">
        <v>88</v>
      </c>
      <c r="P1" s="58"/>
      <c r="R1" s="13"/>
    </row>
    <row r="2" spans="1:20" s="4" customFormat="1" ht="15.75" customHeight="1" x14ac:dyDescent="0.3">
      <c r="A2" s="1"/>
      <c r="B2" s="2"/>
      <c r="C2" s="3"/>
      <c r="D2" s="3"/>
      <c r="E2" s="3"/>
      <c r="F2" s="3"/>
      <c r="O2" s="59"/>
      <c r="P2" s="59"/>
      <c r="R2" s="13"/>
    </row>
    <row r="3" spans="1:20" s="4" customFormat="1" ht="15.75" customHeight="1" x14ac:dyDescent="0.3">
      <c r="A3" s="1"/>
      <c r="B3" s="2"/>
      <c r="C3" s="3"/>
      <c r="D3" s="3"/>
      <c r="E3" s="3"/>
      <c r="F3" s="3"/>
      <c r="O3" s="26"/>
      <c r="P3" s="26"/>
      <c r="R3" s="13"/>
    </row>
    <row r="4" spans="1:20" ht="30.75" customHeight="1" x14ac:dyDescent="0.3">
      <c r="A4" s="60" t="s">
        <v>89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20" s="9" customFormat="1" ht="76.5" customHeight="1" x14ac:dyDescent="0.3">
      <c r="A5" s="55" t="s">
        <v>0</v>
      </c>
      <c r="B5" s="40" t="s">
        <v>9</v>
      </c>
      <c r="C5" s="40" t="s">
        <v>2</v>
      </c>
      <c r="D5" s="50" t="s">
        <v>50</v>
      </c>
      <c r="E5" s="51"/>
      <c r="F5" s="51"/>
      <c r="G5" s="51"/>
      <c r="H5" s="51"/>
      <c r="I5" s="56"/>
      <c r="J5" s="50" t="s">
        <v>3</v>
      </c>
      <c r="K5" s="51"/>
      <c r="L5" s="51"/>
      <c r="M5" s="40" t="s">
        <v>39</v>
      </c>
      <c r="N5" s="40" t="s">
        <v>1</v>
      </c>
      <c r="O5" s="45" t="s">
        <v>10</v>
      </c>
      <c r="P5" s="40" t="s">
        <v>40</v>
      </c>
      <c r="R5" s="49" t="s">
        <v>90</v>
      </c>
      <c r="S5" s="38" t="s">
        <v>54</v>
      </c>
    </row>
    <row r="6" spans="1:20" s="9" customFormat="1" ht="15.75" customHeight="1" x14ac:dyDescent="0.3">
      <c r="A6" s="55"/>
      <c r="B6" s="40"/>
      <c r="C6" s="40"/>
      <c r="D6" s="45" t="s">
        <v>46</v>
      </c>
      <c r="E6" s="40" t="s">
        <v>23</v>
      </c>
      <c r="F6" s="41" t="s">
        <v>37</v>
      </c>
      <c r="G6" s="42"/>
      <c r="H6" s="41" t="s">
        <v>125</v>
      </c>
      <c r="I6" s="42"/>
      <c r="J6" s="45" t="s">
        <v>126</v>
      </c>
      <c r="K6" s="45" t="s">
        <v>69</v>
      </c>
      <c r="L6" s="45" t="s">
        <v>104</v>
      </c>
      <c r="M6" s="40"/>
      <c r="N6" s="40"/>
      <c r="O6" s="47"/>
      <c r="P6" s="40"/>
      <c r="R6" s="39"/>
      <c r="S6" s="39"/>
      <c r="T6" s="9" t="s">
        <v>53</v>
      </c>
    </row>
    <row r="7" spans="1:20" s="9" customFormat="1" ht="16.5" customHeight="1" x14ac:dyDescent="0.3">
      <c r="A7" s="55"/>
      <c r="B7" s="40"/>
      <c r="C7" s="40"/>
      <c r="D7" s="46"/>
      <c r="E7" s="40"/>
      <c r="F7" s="43"/>
      <c r="G7" s="44"/>
      <c r="H7" s="43"/>
      <c r="I7" s="44"/>
      <c r="J7" s="46"/>
      <c r="K7" s="46"/>
      <c r="L7" s="46"/>
      <c r="M7" s="40"/>
      <c r="N7" s="40"/>
      <c r="O7" s="47"/>
      <c r="P7" s="40"/>
      <c r="R7" s="13"/>
      <c r="S7" s="39"/>
    </row>
    <row r="8" spans="1:20" s="9" customFormat="1" ht="16.5" customHeight="1" x14ac:dyDescent="0.3">
      <c r="A8" s="55"/>
      <c r="B8" s="40"/>
      <c r="C8" s="40"/>
      <c r="D8" s="23" t="s">
        <v>47</v>
      </c>
      <c r="E8" s="23" t="s">
        <v>47</v>
      </c>
      <c r="F8" s="23" t="s">
        <v>48</v>
      </c>
      <c r="G8" s="23" t="s">
        <v>47</v>
      </c>
      <c r="H8" s="23" t="s">
        <v>48</v>
      </c>
      <c r="I8" s="23" t="s">
        <v>49</v>
      </c>
      <c r="J8" s="40" t="s">
        <v>48</v>
      </c>
      <c r="K8" s="40"/>
      <c r="L8" s="40"/>
      <c r="M8" s="40"/>
      <c r="N8" s="40"/>
      <c r="O8" s="48"/>
      <c r="P8" s="40"/>
      <c r="R8" s="13"/>
      <c r="S8" s="39"/>
    </row>
    <row r="9" spans="1:20" s="9" customFormat="1" ht="16.5" customHeigh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5"/>
      <c r="R9" s="13"/>
      <c r="S9" s="39"/>
    </row>
    <row r="10" spans="1:20" s="9" customFormat="1" ht="83.25" customHeight="1" x14ac:dyDescent="0.3">
      <c r="A10" s="10">
        <v>1</v>
      </c>
      <c r="B10" s="11" t="s">
        <v>43</v>
      </c>
      <c r="C10" s="23" t="s">
        <v>4</v>
      </c>
      <c r="D10" s="18" t="s">
        <v>62</v>
      </c>
      <c r="E10" s="27" t="s">
        <v>70</v>
      </c>
      <c r="F10" s="18" t="s">
        <v>71</v>
      </c>
      <c r="G10" s="18" t="s">
        <v>127</v>
      </c>
      <c r="H10" s="18" t="s">
        <v>122</v>
      </c>
      <c r="I10" s="18" t="s">
        <v>98</v>
      </c>
      <c r="J10" s="18" t="s">
        <v>99</v>
      </c>
      <c r="K10" s="18" t="s">
        <v>100</v>
      </c>
      <c r="L10" s="18" t="s">
        <v>101</v>
      </c>
      <c r="M10" s="28" t="s">
        <v>42</v>
      </c>
      <c r="N10" s="29" t="s">
        <v>44</v>
      </c>
      <c r="O10" s="12" t="s">
        <v>67</v>
      </c>
      <c r="P10" s="10" t="s">
        <v>34</v>
      </c>
      <c r="R10" s="13">
        <v>2620241.2000000002</v>
      </c>
      <c r="S10" s="14">
        <f>R10/R13</f>
        <v>0.49199702493126912</v>
      </c>
      <c r="T10" s="28" t="s">
        <v>42</v>
      </c>
    </row>
    <row r="11" spans="1:20" s="9" customFormat="1" ht="63.75" customHeight="1" x14ac:dyDescent="0.3">
      <c r="A11" s="10">
        <v>2</v>
      </c>
      <c r="B11" s="11" t="s">
        <v>55</v>
      </c>
      <c r="C11" s="23" t="s">
        <v>4</v>
      </c>
      <c r="D11" s="18" t="s">
        <v>72</v>
      </c>
      <c r="E11" s="30" t="s">
        <v>73</v>
      </c>
      <c r="F11" s="23" t="s">
        <v>95</v>
      </c>
      <c r="G11" s="23" t="s">
        <v>107</v>
      </c>
      <c r="H11" s="23" t="s">
        <v>74</v>
      </c>
      <c r="I11" s="23" t="s">
        <v>108</v>
      </c>
      <c r="J11" s="23" t="s">
        <v>109</v>
      </c>
      <c r="K11" s="23" t="s">
        <v>110</v>
      </c>
      <c r="L11" s="23" t="s">
        <v>111</v>
      </c>
      <c r="M11" s="23">
        <v>0.4</v>
      </c>
      <c r="N11" s="29" t="s">
        <v>75</v>
      </c>
      <c r="O11" s="29" t="s">
        <v>64</v>
      </c>
      <c r="P11" s="10" t="s">
        <v>21</v>
      </c>
      <c r="R11" s="13">
        <v>2283961.9999999995</v>
      </c>
      <c r="S11" s="14">
        <f>R11/R13</f>
        <v>0.42885460661257863</v>
      </c>
      <c r="T11" s="23">
        <v>0.4</v>
      </c>
    </row>
    <row r="12" spans="1:20" s="9" customFormat="1" ht="55.2" x14ac:dyDescent="0.3">
      <c r="A12" s="15">
        <v>3</v>
      </c>
      <c r="B12" s="11" t="s">
        <v>36</v>
      </c>
      <c r="C12" s="23" t="s">
        <v>4</v>
      </c>
      <c r="D12" s="18" t="s">
        <v>76</v>
      </c>
      <c r="E12" s="18" t="s">
        <v>77</v>
      </c>
      <c r="F12" s="18" t="s">
        <v>58</v>
      </c>
      <c r="G12" s="18" t="s">
        <v>112</v>
      </c>
      <c r="H12" s="18" t="s">
        <v>58</v>
      </c>
      <c r="I12" s="18" t="s">
        <v>58</v>
      </c>
      <c r="J12" s="18" t="s">
        <v>113</v>
      </c>
      <c r="K12" s="18" t="s">
        <v>113</v>
      </c>
      <c r="L12" s="18" t="s">
        <v>113</v>
      </c>
      <c r="M12" s="10">
        <v>0.2</v>
      </c>
      <c r="N12" s="23" t="s">
        <v>8</v>
      </c>
      <c r="O12" s="23" t="s">
        <v>120</v>
      </c>
      <c r="P12" s="10" t="s">
        <v>6</v>
      </c>
      <c r="R12" s="13">
        <v>421522.5</v>
      </c>
      <c r="S12" s="14">
        <f>R12/R13</f>
        <v>7.9148368456152376E-2</v>
      </c>
      <c r="T12" s="10">
        <v>0.2</v>
      </c>
    </row>
    <row r="13" spans="1:20" s="9" customFormat="1" ht="19.5" customHeight="1" x14ac:dyDescent="0.3">
      <c r="A13" s="61" t="s">
        <v>27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R13" s="13">
        <f>SUM(R10:R12)</f>
        <v>5325725.6999999993</v>
      </c>
    </row>
    <row r="14" spans="1:20" s="9" customFormat="1" ht="55.2" x14ac:dyDescent="0.3">
      <c r="A14" s="23">
        <v>1</v>
      </c>
      <c r="B14" s="11" t="s">
        <v>12</v>
      </c>
      <c r="C14" s="23" t="s">
        <v>13</v>
      </c>
      <c r="D14" s="23">
        <v>6748</v>
      </c>
      <c r="E14" s="23">
        <v>6920</v>
      </c>
      <c r="F14" s="23">
        <v>7015</v>
      </c>
      <c r="G14" s="23">
        <v>7205</v>
      </c>
      <c r="H14" s="29">
        <v>7015</v>
      </c>
      <c r="I14" s="29">
        <v>8392</v>
      </c>
      <c r="J14" s="23">
        <v>7015</v>
      </c>
      <c r="K14" s="23">
        <v>7015</v>
      </c>
      <c r="L14" s="23">
        <v>7015</v>
      </c>
      <c r="M14" s="12">
        <v>0.3</v>
      </c>
      <c r="N14" s="29" t="s">
        <v>14</v>
      </c>
      <c r="O14" s="29" t="s">
        <v>14</v>
      </c>
      <c r="P14" s="31" t="s">
        <v>32</v>
      </c>
      <c r="R14" s="13">
        <v>2620241.2000000002</v>
      </c>
      <c r="S14" s="14">
        <f>R14/R$19</f>
        <v>0.94007707420123854</v>
      </c>
      <c r="T14" s="12">
        <v>0.3</v>
      </c>
    </row>
    <row r="15" spans="1:20" s="9" customFormat="1" ht="114.75" customHeight="1" x14ac:dyDescent="0.3">
      <c r="A15" s="23">
        <v>2</v>
      </c>
      <c r="B15" s="11" t="s">
        <v>57</v>
      </c>
      <c r="C15" s="23" t="s">
        <v>4</v>
      </c>
      <c r="D15" s="23" t="s">
        <v>61</v>
      </c>
      <c r="E15" s="27" t="s">
        <v>78</v>
      </c>
      <c r="F15" s="32" t="s">
        <v>79</v>
      </c>
      <c r="G15" s="32" t="s">
        <v>102</v>
      </c>
      <c r="H15" s="32" t="s">
        <v>123</v>
      </c>
      <c r="I15" s="32" t="s">
        <v>132</v>
      </c>
      <c r="J15" s="19" t="s">
        <v>119</v>
      </c>
      <c r="K15" s="32" t="s">
        <v>119</v>
      </c>
      <c r="L15" s="32" t="s">
        <v>119</v>
      </c>
      <c r="M15" s="10">
        <v>0.2</v>
      </c>
      <c r="N15" s="23" t="s">
        <v>65</v>
      </c>
      <c r="O15" s="12" t="s">
        <v>66</v>
      </c>
      <c r="P15" s="10" t="s">
        <v>33</v>
      </c>
      <c r="R15" s="13">
        <v>19535.3</v>
      </c>
      <c r="S15" s="14">
        <f t="shared" ref="S15:S18" si="0">R15/R$19</f>
        <v>7.0087775383592373E-3</v>
      </c>
      <c r="T15" s="10">
        <v>0.2</v>
      </c>
    </row>
    <row r="16" spans="1:20" s="9" customFormat="1" ht="41.4" x14ac:dyDescent="0.3">
      <c r="A16" s="23">
        <v>3</v>
      </c>
      <c r="B16" s="11" t="s">
        <v>15</v>
      </c>
      <c r="C16" s="23" t="s">
        <v>16</v>
      </c>
      <c r="D16" s="23">
        <v>221</v>
      </c>
      <c r="E16" s="23">
        <v>250</v>
      </c>
      <c r="F16" s="23">
        <v>170</v>
      </c>
      <c r="G16" s="23">
        <v>276</v>
      </c>
      <c r="H16" s="23">
        <v>175</v>
      </c>
      <c r="I16" s="23">
        <v>80</v>
      </c>
      <c r="J16" s="23">
        <v>190</v>
      </c>
      <c r="K16" s="23">
        <v>190</v>
      </c>
      <c r="L16" s="23">
        <v>190</v>
      </c>
      <c r="M16" s="10">
        <v>0.2</v>
      </c>
      <c r="N16" s="23" t="s">
        <v>17</v>
      </c>
      <c r="O16" s="12" t="s">
        <v>18</v>
      </c>
      <c r="P16" s="33" t="s">
        <v>35</v>
      </c>
      <c r="R16" s="13">
        <f>105695.3+1576</f>
        <v>107271.3</v>
      </c>
      <c r="S16" s="14">
        <f t="shared" si="0"/>
        <v>3.8486262199740745E-2</v>
      </c>
      <c r="T16" s="10">
        <v>0.2</v>
      </c>
    </row>
    <row r="17" spans="1:20" s="9" customFormat="1" ht="41.4" x14ac:dyDescent="0.3">
      <c r="A17" s="23">
        <v>4</v>
      </c>
      <c r="B17" s="11" t="s">
        <v>19</v>
      </c>
      <c r="C17" s="23" t="s">
        <v>16</v>
      </c>
      <c r="D17" s="23">
        <v>564</v>
      </c>
      <c r="E17" s="23">
        <v>560</v>
      </c>
      <c r="F17" s="23">
        <v>550</v>
      </c>
      <c r="G17" s="23">
        <v>560</v>
      </c>
      <c r="H17" s="23">
        <v>550</v>
      </c>
      <c r="I17" s="23">
        <v>250</v>
      </c>
      <c r="J17" s="23">
        <v>550</v>
      </c>
      <c r="K17" s="23">
        <v>550</v>
      </c>
      <c r="L17" s="23">
        <v>550</v>
      </c>
      <c r="M17" s="10">
        <v>0.2</v>
      </c>
      <c r="N17" s="23" t="s">
        <v>20</v>
      </c>
      <c r="O17" s="12" t="s">
        <v>18</v>
      </c>
      <c r="P17" s="33" t="s">
        <v>38</v>
      </c>
      <c r="R17" s="13">
        <f>34704.3+726.9</f>
        <v>35431.200000000004</v>
      </c>
      <c r="S17" s="14">
        <f t="shared" si="0"/>
        <v>1.271182928939478E-2</v>
      </c>
      <c r="T17" s="10">
        <v>0.2</v>
      </c>
    </row>
    <row r="18" spans="1:20" s="9" customFormat="1" ht="142.5" customHeight="1" x14ac:dyDescent="0.3">
      <c r="A18" s="29">
        <v>5</v>
      </c>
      <c r="B18" s="16" t="s">
        <v>30</v>
      </c>
      <c r="C18" s="29" t="s">
        <v>4</v>
      </c>
      <c r="D18" s="29">
        <v>81.599999999999994</v>
      </c>
      <c r="E18" s="18" t="s">
        <v>80</v>
      </c>
      <c r="F18" s="29" t="s">
        <v>59</v>
      </c>
      <c r="G18" s="29" t="s">
        <v>103</v>
      </c>
      <c r="H18" s="29" t="s">
        <v>124</v>
      </c>
      <c r="I18" s="29" t="s">
        <v>106</v>
      </c>
      <c r="J18" s="29" t="s">
        <v>105</v>
      </c>
      <c r="K18" s="29" t="s">
        <v>105</v>
      </c>
      <c r="L18" s="29" t="s">
        <v>105</v>
      </c>
      <c r="M18" s="12">
        <v>0.1</v>
      </c>
      <c r="N18" s="29" t="s">
        <v>31</v>
      </c>
      <c r="O18" s="29" t="s">
        <v>68</v>
      </c>
      <c r="P18" s="10" t="s">
        <v>29</v>
      </c>
      <c r="R18" s="13">
        <v>4783.1000000000004</v>
      </c>
      <c r="S18" s="14">
        <f t="shared" si="0"/>
        <v>1.7160567712666849E-3</v>
      </c>
      <c r="T18" s="12">
        <v>0.1</v>
      </c>
    </row>
    <row r="19" spans="1:20" s="9" customFormat="1" ht="22.5" customHeight="1" x14ac:dyDescent="0.3">
      <c r="A19" s="52" t="s">
        <v>56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  <c r="R19" s="13">
        <f>SUM(R14:R18)</f>
        <v>2787262.1</v>
      </c>
    </row>
    <row r="20" spans="1:20" s="9" customFormat="1" ht="69" x14ac:dyDescent="0.3">
      <c r="A20" s="23">
        <v>1</v>
      </c>
      <c r="B20" s="16" t="s">
        <v>121</v>
      </c>
      <c r="C20" s="23" t="s">
        <v>4</v>
      </c>
      <c r="D20" s="29">
        <v>99.8</v>
      </c>
      <c r="E20" s="29">
        <v>100</v>
      </c>
      <c r="F20" s="19"/>
      <c r="G20" s="19"/>
      <c r="H20" s="19"/>
      <c r="I20" s="19"/>
      <c r="J20" s="19"/>
      <c r="K20" s="19"/>
      <c r="L20" s="19"/>
      <c r="M20" s="37" t="s">
        <v>133</v>
      </c>
      <c r="N20" s="23" t="s">
        <v>81</v>
      </c>
      <c r="O20" s="12" t="s">
        <v>24</v>
      </c>
      <c r="P20" s="24" t="s">
        <v>21</v>
      </c>
      <c r="R20" s="13">
        <v>2283961.9999999995</v>
      </c>
      <c r="T20" s="17">
        <v>0.4</v>
      </c>
    </row>
    <row r="21" spans="1:20" s="9" customFormat="1" ht="41.4" x14ac:dyDescent="0.3">
      <c r="A21" s="23">
        <v>2</v>
      </c>
      <c r="B21" s="11" t="s">
        <v>25</v>
      </c>
      <c r="C21" s="23" t="s">
        <v>4</v>
      </c>
      <c r="D21" s="29">
        <v>96.6</v>
      </c>
      <c r="E21" s="29">
        <v>100</v>
      </c>
      <c r="F21" s="19"/>
      <c r="G21" s="19"/>
      <c r="H21" s="19"/>
      <c r="I21" s="19"/>
      <c r="J21" s="19"/>
      <c r="K21" s="19"/>
      <c r="L21" s="19"/>
      <c r="M21" s="37" t="s">
        <v>133</v>
      </c>
      <c r="N21" s="23" t="s">
        <v>26</v>
      </c>
      <c r="O21" s="12" t="s">
        <v>22</v>
      </c>
      <c r="P21" s="24" t="s">
        <v>21</v>
      </c>
      <c r="R21" s="13"/>
      <c r="T21" s="17">
        <v>0.2</v>
      </c>
    </row>
    <row r="22" spans="1:20" s="9" customFormat="1" ht="62.25" customHeight="1" x14ac:dyDescent="0.25">
      <c r="A22" s="23">
        <v>3</v>
      </c>
      <c r="B22" s="11" t="s">
        <v>51</v>
      </c>
      <c r="C22" s="23" t="s">
        <v>4</v>
      </c>
      <c r="D22" s="19"/>
      <c r="E22" s="19"/>
      <c r="F22" s="21" t="s">
        <v>82</v>
      </c>
      <c r="G22" s="19" t="s">
        <v>114</v>
      </c>
      <c r="H22" s="19" t="s">
        <v>83</v>
      </c>
      <c r="I22" s="19" t="s">
        <v>115</v>
      </c>
      <c r="J22" s="21" t="s">
        <v>116</v>
      </c>
      <c r="K22" s="21" t="s">
        <v>116</v>
      </c>
      <c r="L22" s="21" t="s">
        <v>116</v>
      </c>
      <c r="M22" s="24" t="s">
        <v>128</v>
      </c>
      <c r="N22" s="23" t="s">
        <v>52</v>
      </c>
      <c r="O22" s="12" t="s">
        <v>14</v>
      </c>
      <c r="P22" s="24" t="s">
        <v>21</v>
      </c>
      <c r="R22" s="13"/>
      <c r="T22" s="17">
        <v>0.4</v>
      </c>
    </row>
    <row r="23" spans="1:20" s="9" customFormat="1" ht="41.4" x14ac:dyDescent="0.3">
      <c r="A23" s="23">
        <v>4</v>
      </c>
      <c r="B23" s="11" t="s">
        <v>45</v>
      </c>
      <c r="C23" s="23" t="s">
        <v>13</v>
      </c>
      <c r="D23" s="22" t="s">
        <v>84</v>
      </c>
      <c r="E23" s="25">
        <v>1455</v>
      </c>
      <c r="F23" s="22" t="s">
        <v>85</v>
      </c>
      <c r="G23" s="22">
        <v>2159</v>
      </c>
      <c r="H23" s="22">
        <v>1990</v>
      </c>
      <c r="I23" s="22">
        <v>3190</v>
      </c>
      <c r="J23" s="22">
        <v>3200</v>
      </c>
      <c r="K23" s="22">
        <v>3200</v>
      </c>
      <c r="L23" s="22">
        <v>3200</v>
      </c>
      <c r="M23" s="24" t="s">
        <v>131</v>
      </c>
      <c r="N23" s="23" t="s">
        <v>20</v>
      </c>
      <c r="O23" s="12" t="s">
        <v>64</v>
      </c>
      <c r="P23" s="24" t="s">
        <v>21</v>
      </c>
      <c r="R23" s="13"/>
      <c r="T23" s="17">
        <v>0.4</v>
      </c>
    </row>
    <row r="24" spans="1:20" s="9" customFormat="1" ht="41.4" x14ac:dyDescent="0.3">
      <c r="A24" s="23">
        <v>5</v>
      </c>
      <c r="B24" s="11" t="s">
        <v>41</v>
      </c>
      <c r="C24" s="23" t="s">
        <v>13</v>
      </c>
      <c r="D24" s="22">
        <v>70</v>
      </c>
      <c r="E24" s="22">
        <v>139</v>
      </c>
      <c r="F24" s="22">
        <v>70</v>
      </c>
      <c r="G24" s="22">
        <v>145</v>
      </c>
      <c r="H24" s="22">
        <v>75</v>
      </c>
      <c r="I24" s="22">
        <v>179</v>
      </c>
      <c r="J24" s="22">
        <v>100</v>
      </c>
      <c r="K24" s="22">
        <v>100</v>
      </c>
      <c r="L24" s="22">
        <v>100</v>
      </c>
      <c r="M24" s="24" t="s">
        <v>129</v>
      </c>
      <c r="N24" s="23" t="s">
        <v>20</v>
      </c>
      <c r="O24" s="12" t="s">
        <v>86</v>
      </c>
      <c r="P24" s="24" t="s">
        <v>21</v>
      </c>
      <c r="R24" s="13"/>
      <c r="T24" s="17">
        <v>0.2</v>
      </c>
    </row>
    <row r="25" spans="1:20" ht="15" customHeight="1" x14ac:dyDescent="0.3">
      <c r="A25" s="52" t="s">
        <v>28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4"/>
    </row>
    <row r="26" spans="1:20" ht="83.25" customHeight="1" x14ac:dyDescent="0.3">
      <c r="A26" s="23">
        <v>1</v>
      </c>
      <c r="B26" s="11" t="s">
        <v>5</v>
      </c>
      <c r="C26" s="10" t="s">
        <v>4</v>
      </c>
      <c r="D26" s="34">
        <v>100</v>
      </c>
      <c r="E26" s="18">
        <f>20775*100/20775</f>
        <v>100</v>
      </c>
      <c r="F26" s="19">
        <v>100</v>
      </c>
      <c r="G26" s="19">
        <v>100</v>
      </c>
      <c r="H26" s="19">
        <v>100</v>
      </c>
      <c r="I26" s="19">
        <v>61.61</v>
      </c>
      <c r="J26" s="19">
        <v>100</v>
      </c>
      <c r="K26" s="19">
        <v>100</v>
      </c>
      <c r="L26" s="19">
        <v>100</v>
      </c>
      <c r="M26" s="23">
        <v>0.4</v>
      </c>
      <c r="N26" s="23" t="s">
        <v>63</v>
      </c>
      <c r="O26" s="23" t="s">
        <v>97</v>
      </c>
      <c r="P26" s="35" t="s">
        <v>6</v>
      </c>
      <c r="R26" s="13">
        <v>421522.5</v>
      </c>
      <c r="S26" s="14">
        <f>R26/R28</f>
        <v>1</v>
      </c>
      <c r="T26" s="17">
        <v>0.4</v>
      </c>
    </row>
    <row r="27" spans="1:20" ht="82.8" x14ac:dyDescent="0.3">
      <c r="A27" s="23">
        <v>2</v>
      </c>
      <c r="B27" s="11" t="s">
        <v>7</v>
      </c>
      <c r="C27" s="10" t="s">
        <v>4</v>
      </c>
      <c r="D27" s="34">
        <v>98.8</v>
      </c>
      <c r="E27" s="34">
        <v>97.89</v>
      </c>
      <c r="F27" s="19" t="s">
        <v>60</v>
      </c>
      <c r="G27" s="19" t="s">
        <v>117</v>
      </c>
      <c r="H27" s="19" t="s">
        <v>60</v>
      </c>
      <c r="I27" s="19" t="s">
        <v>130</v>
      </c>
      <c r="J27" s="19" t="s">
        <v>118</v>
      </c>
      <c r="K27" s="19" t="s">
        <v>118</v>
      </c>
      <c r="L27" s="19" t="s">
        <v>118</v>
      </c>
      <c r="M27" s="23">
        <v>0.4</v>
      </c>
      <c r="N27" s="23" t="s">
        <v>87</v>
      </c>
      <c r="O27" s="23" t="s">
        <v>11</v>
      </c>
      <c r="P27" s="35" t="s">
        <v>6</v>
      </c>
      <c r="T27" s="17">
        <v>0.4</v>
      </c>
    </row>
    <row r="28" spans="1:20" ht="96.6" x14ac:dyDescent="0.3">
      <c r="A28" s="15">
        <v>3</v>
      </c>
      <c r="B28" s="16" t="s">
        <v>91</v>
      </c>
      <c r="C28" s="10" t="s">
        <v>92</v>
      </c>
      <c r="D28" s="10">
        <v>50</v>
      </c>
      <c r="E28" s="10">
        <v>50</v>
      </c>
      <c r="F28" s="10">
        <v>50</v>
      </c>
      <c r="G28" s="10">
        <v>50</v>
      </c>
      <c r="H28" s="10">
        <v>50</v>
      </c>
      <c r="I28" s="10">
        <v>50</v>
      </c>
      <c r="J28" s="10">
        <v>50</v>
      </c>
      <c r="K28" s="10">
        <v>50</v>
      </c>
      <c r="L28" s="10">
        <v>50</v>
      </c>
      <c r="M28" s="23">
        <v>0.2</v>
      </c>
      <c r="N28" s="36" t="s">
        <v>93</v>
      </c>
      <c r="O28" s="36" t="s">
        <v>96</v>
      </c>
      <c r="P28" s="10" t="s">
        <v>94</v>
      </c>
      <c r="R28" s="13">
        <f>SUM(R26:R27)</f>
        <v>421522.5</v>
      </c>
    </row>
  </sheetData>
  <mergeCells count="26">
    <mergeCell ref="O1:P1"/>
    <mergeCell ref="O2:P2"/>
    <mergeCell ref="A4:P4"/>
    <mergeCell ref="A13:P13"/>
    <mergeCell ref="A9:P9"/>
    <mergeCell ref="A19:P19"/>
    <mergeCell ref="A25:P25"/>
    <mergeCell ref="B5:B8"/>
    <mergeCell ref="A5:A8"/>
    <mergeCell ref="L6:L7"/>
    <mergeCell ref="H6:I7"/>
    <mergeCell ref="D5:I5"/>
    <mergeCell ref="S5:S9"/>
    <mergeCell ref="E6:E7"/>
    <mergeCell ref="F6:G7"/>
    <mergeCell ref="C5:C8"/>
    <mergeCell ref="J8:L8"/>
    <mergeCell ref="K6:K7"/>
    <mergeCell ref="J6:J7"/>
    <mergeCell ref="M5:M8"/>
    <mergeCell ref="N5:N8"/>
    <mergeCell ref="P5:P8"/>
    <mergeCell ref="O5:O8"/>
    <mergeCell ref="D6:D7"/>
    <mergeCell ref="R5:R6"/>
    <mergeCell ref="J5:L5"/>
  </mergeCells>
  <phoneticPr fontId="0" type="noConversion"/>
  <pageMargins left="0.19685039370078741" right="0.19685039370078741" top="0.59055118110236227" bottom="0.19685039370078741" header="0.31496062992125984" footer="0.31496062992125984"/>
  <pageSetup paperSize="9" scale="51" fitToHeight="0" orientation="landscape" r:id="rId1"/>
  <rowBreaks count="1" manualBreakCount="1">
    <brk id="18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2020-12-09T12:08:06Z</dcterms:modified>
</cp:coreProperties>
</file>